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33" i="1" l="1"/>
  <c r="B31" i="1"/>
  <c r="B34" i="1" s="1"/>
  <c r="B28" i="1"/>
  <c r="B26" i="1"/>
  <c r="B23" i="1"/>
  <c r="B20" i="1"/>
  <c r="B17" i="1"/>
  <c r="B21" i="1" s="1"/>
  <c r="B14" i="1"/>
  <c r="B12" i="1"/>
  <c r="B10" i="1"/>
  <c r="B7" i="1"/>
  <c r="B4" i="1"/>
  <c r="B29" i="1"/>
  <c r="B24" i="1"/>
  <c r="B15" i="1"/>
  <c r="B8" i="1"/>
  <c r="D6" i="1"/>
  <c r="D11" i="1"/>
  <c r="D18" i="1"/>
  <c r="D25" i="1"/>
  <c r="D5" i="1"/>
  <c r="D32" i="1"/>
  <c r="D2" i="1"/>
  <c r="D9" i="1"/>
  <c r="D19" i="1"/>
  <c r="D27" i="1"/>
  <c r="D3" i="1"/>
  <c r="D13" i="1"/>
  <c r="D16" i="1"/>
  <c r="D30" i="1"/>
  <c r="D22" i="1"/>
  <c r="B35" i="1" l="1"/>
</calcChain>
</file>

<file path=xl/sharedStrings.xml><?xml version="1.0" encoding="utf-8"?>
<sst xmlns="http://schemas.openxmlformats.org/spreadsheetml/2006/main" count="41" uniqueCount="26">
  <si>
    <t>对方单位</t>
    <phoneticPr fontId="1" type="noConversion"/>
  </si>
  <si>
    <t>应收账款金额</t>
    <phoneticPr fontId="1" type="noConversion"/>
  </si>
  <si>
    <t>账龄</t>
    <phoneticPr fontId="1" type="noConversion"/>
  </si>
  <si>
    <t>备注</t>
    <phoneticPr fontId="1" type="noConversion"/>
  </si>
  <si>
    <t>群华摄影工作室</t>
    <phoneticPr fontId="1" type="noConversion"/>
  </si>
  <si>
    <t>东葶电脑有限公司</t>
    <phoneticPr fontId="1" type="noConversion"/>
  </si>
  <si>
    <t>飞越有限公司</t>
    <phoneticPr fontId="1" type="noConversion"/>
  </si>
  <si>
    <t>蓝太阳实业有限公司</t>
    <phoneticPr fontId="1" type="noConversion"/>
  </si>
  <si>
    <t>亚洲人集团有限公司</t>
    <phoneticPr fontId="1" type="noConversion"/>
  </si>
  <si>
    <t>中信实业有限公司</t>
    <phoneticPr fontId="1" type="noConversion"/>
  </si>
  <si>
    <t>到期日期</t>
    <phoneticPr fontId="1" type="noConversion"/>
  </si>
  <si>
    <t>已计提坏账准备</t>
    <phoneticPr fontId="1" type="noConversion"/>
  </si>
  <si>
    <t>已计提坏账准备</t>
    <phoneticPr fontId="1" type="noConversion"/>
  </si>
  <si>
    <t>东葶电脑有限公司 汇总</t>
  </si>
  <si>
    <t>飞越有限公司 汇总</t>
  </si>
  <si>
    <t>蓝太阳实业有限公司 汇总</t>
  </si>
  <si>
    <t>群华摄影工作室 汇总</t>
  </si>
  <si>
    <t>亚洲人集团有限公司 汇总</t>
  </si>
  <si>
    <t>中信实业有限公司 汇总</t>
  </si>
  <si>
    <t>总计</t>
  </si>
  <si>
    <t>91～360天 汇总</t>
  </si>
  <si>
    <t>1年以上 汇总</t>
  </si>
  <si>
    <t>31～60天 汇总</t>
  </si>
  <si>
    <t>0～30天 汇总</t>
  </si>
  <si>
    <t>61～90天 汇总</t>
  </si>
  <si>
    <t>未到期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</si>
</sst>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A2" sqref="A2"/>
    </sheetView>
  </sheetViews>
  <sheetFormatPr defaultRowHeight="13.5" outlineLevelRow="3" x14ac:dyDescent="0.15"/>
  <cols>
    <col min="1" max="1" width="21.25" customWidth="1"/>
    <col min="2" max="2" width="15.125" customWidth="1"/>
    <col min="3" max="3" width="11.875" customWidth="1"/>
    <col min="4" max="4" width="13" customWidth="1"/>
    <col min="5" max="5" width="16.375" customWidth="1"/>
  </cols>
  <sheetData>
    <row r="1" spans="1:5" ht="18.75" customHeight="1" x14ac:dyDescent="0.1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</row>
    <row r="2" spans="1:5" hidden="1" outlineLevel="3" x14ac:dyDescent="0.15">
      <c r="A2" s="1" t="s">
        <v>5</v>
      </c>
      <c r="B2" s="1">
        <v>7852</v>
      </c>
      <c r="C2" s="2">
        <v>40148</v>
      </c>
      <c r="D2" s="1" t="str">
        <f ca="1">IF((TODAY()-C2)&lt;0,"未到期",IF((TODAY()-C2)&lt;=30,"0～30天",IF((TODAY()-C2)&lt;=60,"31～60天",IF((TODAY()-C2)&lt;=90,"61～90天",IF((TODAY()-C2)&lt;=360,"91～360天","1年以上")))))</f>
        <v>1年以上</v>
      </c>
      <c r="E2" s="1"/>
    </row>
    <row r="3" spans="1:5" hidden="1" outlineLevel="3" x14ac:dyDescent="0.15">
      <c r="A3" s="1" t="s">
        <v>5</v>
      </c>
      <c r="B3" s="1">
        <v>85200</v>
      </c>
      <c r="C3" s="2">
        <v>39934</v>
      </c>
      <c r="D3" s="1" t="str">
        <f ca="1">IF((TODAY()-C3)&lt;0,"未到期",IF((TODAY()-C3)&lt;=30,"0～30天",IF((TODAY()-C3)&lt;=60,"31～60天",IF((TODAY()-C3)&lt;=90,"61～90天",IF((TODAY()-C3)&lt;=360,"91～360天","1年以上")))))</f>
        <v>1年以上</v>
      </c>
      <c r="E3" s="1"/>
    </row>
    <row r="4" spans="1:5" outlineLevel="2" collapsed="1" x14ac:dyDescent="0.15">
      <c r="A4" s="1"/>
      <c r="B4" s="1">
        <f>SUBTOTAL(9,B2:B3)</f>
        <v>93052</v>
      </c>
      <c r="C4" s="2"/>
      <c r="D4" s="4" t="s">
        <v>20</v>
      </c>
      <c r="E4" s="1"/>
    </row>
    <row r="5" spans="1:5" hidden="1" outlineLevel="3" x14ac:dyDescent="0.15">
      <c r="A5" s="1" t="s">
        <v>5</v>
      </c>
      <c r="B5" s="1">
        <v>2800</v>
      </c>
      <c r="C5" s="2">
        <v>39701</v>
      </c>
      <c r="D5" s="1" t="str">
        <f ca="1">IF((TODAY()-C5)&lt;0,"未到期",IF((TODAY()-C5)&lt;=30,"0～30天",IF((TODAY()-C5)&lt;=60,"31～60天",IF((TODAY()-C5)&lt;=90,"61～90天",IF((TODAY()-C5)&lt;=360,"91～360天","1年以上")))))</f>
        <v>1年以上</v>
      </c>
      <c r="E5" s="1" t="s">
        <v>12</v>
      </c>
    </row>
    <row r="6" spans="1:5" hidden="1" outlineLevel="3" x14ac:dyDescent="0.15">
      <c r="A6" s="1" t="s">
        <v>5</v>
      </c>
      <c r="B6" s="1">
        <v>26895</v>
      </c>
      <c r="C6" s="2">
        <v>39421</v>
      </c>
      <c r="D6" s="1" t="str">
        <f ca="1">IF((TODAY()-C6)&lt;0,"未到期",IF((TODAY()-C6)&lt;=30,"0～30天",IF((TODAY()-C6)&lt;=60,"31～60天",IF((TODAY()-C6)&lt;=90,"61～90天",IF((TODAY()-C6)&lt;=360,"91～360天","1年以上")))))</f>
        <v>1年以上</v>
      </c>
      <c r="E6" s="1"/>
    </row>
    <row r="7" spans="1:5" outlineLevel="2" collapsed="1" x14ac:dyDescent="0.15">
      <c r="A7" s="1"/>
      <c r="B7" s="1">
        <f>SUBTOTAL(9,B5:B6)</f>
        <v>29695</v>
      </c>
      <c r="C7" s="2"/>
      <c r="D7" s="4" t="s">
        <v>21</v>
      </c>
      <c r="E7" s="1"/>
    </row>
    <row r="8" spans="1:5" outlineLevel="1" x14ac:dyDescent="0.15">
      <c r="A8" s="4" t="s">
        <v>13</v>
      </c>
      <c r="B8" s="1">
        <f>SUBTOTAL(9,B2:B6)</f>
        <v>122747</v>
      </c>
      <c r="C8" s="2"/>
      <c r="D8" s="1"/>
      <c r="E8" s="1"/>
    </row>
    <row r="9" spans="1:5" hidden="1" outlineLevel="3" x14ac:dyDescent="0.15">
      <c r="A9" s="1" t="s">
        <v>6</v>
      </c>
      <c r="B9" s="1">
        <v>15000</v>
      </c>
      <c r="C9" s="2">
        <v>40229</v>
      </c>
      <c r="D9" s="1" t="str">
        <f ca="1">IF((TODAY()-C9)&lt;0,"未到期",IF((TODAY()-C9)&lt;=30,"0～30天",IF((TODAY()-C9)&lt;=60,"31～60天",IF((TODAY()-C9)&lt;=90,"61～90天",IF((TODAY()-C9)&lt;=360,"91～360天","1年以上")))))</f>
        <v>1年以上</v>
      </c>
      <c r="E9" s="1"/>
    </row>
    <row r="10" spans="1:5" outlineLevel="2" collapsed="1" x14ac:dyDescent="0.15">
      <c r="A10" s="1"/>
      <c r="B10" s="1">
        <f>SUBTOTAL(9,B9:B9)</f>
        <v>15000</v>
      </c>
      <c r="C10" s="2"/>
      <c r="D10" s="4" t="s">
        <v>22</v>
      </c>
      <c r="E10" s="1"/>
    </row>
    <row r="11" spans="1:5" hidden="1" outlineLevel="3" x14ac:dyDescent="0.15">
      <c r="A11" s="1" t="s">
        <v>6</v>
      </c>
      <c r="B11" s="1">
        <v>24500</v>
      </c>
      <c r="C11" s="2">
        <v>40148</v>
      </c>
      <c r="D11" s="1" t="str">
        <f ca="1">IF((TODAY()-C11)&lt;0,"未到期",IF((TODAY()-C11)&lt;=30,"0～30天",IF((TODAY()-C11)&lt;=60,"31～60天",IF((TODAY()-C11)&lt;=90,"61～90天",IF((TODAY()-C11)&lt;=360,"91～360天","1年以上")))))</f>
        <v>1年以上</v>
      </c>
      <c r="E11" s="1"/>
    </row>
    <row r="12" spans="1:5" outlineLevel="2" collapsed="1" x14ac:dyDescent="0.15">
      <c r="A12" s="1"/>
      <c r="B12" s="1">
        <f>SUBTOTAL(9,B11:B11)</f>
        <v>24500</v>
      </c>
      <c r="C12" s="2"/>
      <c r="D12" s="4" t="s">
        <v>20</v>
      </c>
      <c r="E12" s="1"/>
    </row>
    <row r="13" spans="1:5" hidden="1" outlineLevel="3" x14ac:dyDescent="0.15">
      <c r="A13" s="1" t="s">
        <v>6</v>
      </c>
      <c r="B13" s="1">
        <v>15800</v>
      </c>
      <c r="C13" s="2">
        <v>39802</v>
      </c>
      <c r="D13" s="1" t="str">
        <f ca="1">IF((TODAY()-C13)&lt;0,"未到期",IF((TODAY()-C13)&lt;=30,"0～30天",IF((TODAY()-C13)&lt;=60,"31～60天",IF((TODAY()-C13)&lt;=90,"61～90天",IF((TODAY()-C13)&lt;=360,"91～360天","1年以上")))))</f>
        <v>1年以上</v>
      </c>
      <c r="E13" s="1"/>
    </row>
    <row r="14" spans="1:5" outlineLevel="2" collapsed="1" x14ac:dyDescent="0.15">
      <c r="A14" s="1"/>
      <c r="B14" s="1">
        <f>SUBTOTAL(9,B13:B13)</f>
        <v>15800</v>
      </c>
      <c r="C14" s="2"/>
      <c r="D14" s="4" t="s">
        <v>21</v>
      </c>
      <c r="E14" s="1"/>
    </row>
    <row r="15" spans="1:5" outlineLevel="1" x14ac:dyDescent="0.15">
      <c r="A15" s="4" t="s">
        <v>14</v>
      </c>
      <c r="B15" s="1">
        <f>SUBTOTAL(9,B9:B13)</f>
        <v>55300</v>
      </c>
      <c r="C15" s="2"/>
      <c r="D15" s="1"/>
      <c r="E15" s="1"/>
    </row>
    <row r="16" spans="1:5" hidden="1" outlineLevel="3" x14ac:dyDescent="0.15">
      <c r="A16" s="1" t="s">
        <v>7</v>
      </c>
      <c r="B16" s="1">
        <v>72000</v>
      </c>
      <c r="C16" s="2">
        <v>40269</v>
      </c>
      <c r="D16" s="1" t="str">
        <f ca="1">IF((TODAY()-C16)&lt;0,"未到期",IF((TODAY()-C16)&lt;=30,"0～30天",IF((TODAY()-C16)&lt;=60,"31～60天",IF((TODAY()-C16)&lt;=90,"61～90天",IF((TODAY()-C16)&lt;=360,"91～360天","1年以上")))))</f>
        <v>1年以上</v>
      </c>
      <c r="E16" s="1"/>
    </row>
    <row r="17" spans="1:5" outlineLevel="2" collapsed="1" x14ac:dyDescent="0.15">
      <c r="A17" s="1"/>
      <c r="B17" s="1">
        <f>SUBTOTAL(9,B16:B16)</f>
        <v>72000</v>
      </c>
      <c r="C17" s="2"/>
      <c r="D17" s="4" t="s">
        <v>23</v>
      </c>
      <c r="E17" s="1"/>
    </row>
    <row r="18" spans="1:5" hidden="1" outlineLevel="3" x14ac:dyDescent="0.15">
      <c r="A18" s="1" t="s">
        <v>7</v>
      </c>
      <c r="B18" s="1">
        <v>7800</v>
      </c>
      <c r="C18" s="2">
        <v>40101</v>
      </c>
      <c r="D18" s="1" t="str">
        <f ca="1">IF((TODAY()-C18)&lt;0,"未到期",IF((TODAY()-C18)&lt;=30,"0～30天",IF((TODAY()-C18)&lt;=60,"31～60天",IF((TODAY()-C18)&lt;=90,"61～90天",IF((TODAY()-C18)&lt;=360,"91～360天","1年以上")))))</f>
        <v>1年以上</v>
      </c>
      <c r="E18" s="1"/>
    </row>
    <row r="19" spans="1:5" hidden="1" outlineLevel="3" x14ac:dyDescent="0.15">
      <c r="A19" s="1" t="s">
        <v>7</v>
      </c>
      <c r="B19" s="1">
        <v>38200</v>
      </c>
      <c r="C19" s="2">
        <v>40091</v>
      </c>
      <c r="D19" s="1" t="str">
        <f ca="1">IF((TODAY()-C19)&lt;0,"未到期",IF((TODAY()-C19)&lt;=30,"0～30天",IF((TODAY()-C19)&lt;=60,"31～60天",IF((TODAY()-C19)&lt;=90,"61～90天",IF((TODAY()-C19)&lt;=360,"91～360天","1年以上")))))</f>
        <v>1年以上</v>
      </c>
      <c r="E19" s="1"/>
    </row>
    <row r="20" spans="1:5" outlineLevel="2" collapsed="1" x14ac:dyDescent="0.15">
      <c r="A20" s="1"/>
      <c r="B20" s="1">
        <f>SUBTOTAL(9,B18:B19)</f>
        <v>46000</v>
      </c>
      <c r="C20" s="2"/>
      <c r="D20" s="4" t="s">
        <v>20</v>
      </c>
      <c r="E20" s="1"/>
    </row>
    <row r="21" spans="1:5" outlineLevel="1" x14ac:dyDescent="0.15">
      <c r="A21" s="4" t="s">
        <v>15</v>
      </c>
      <c r="B21" s="1">
        <f>SUBTOTAL(9,B16:B19)</f>
        <v>118000</v>
      </c>
      <c r="C21" s="2"/>
      <c r="D21" s="1"/>
      <c r="E21" s="1"/>
    </row>
    <row r="22" spans="1:5" hidden="1" outlineLevel="3" x14ac:dyDescent="0.15">
      <c r="A22" s="1" t="s">
        <v>4</v>
      </c>
      <c r="B22" s="1">
        <v>5000</v>
      </c>
      <c r="C22" s="2">
        <v>39357</v>
      </c>
      <c r="D22" s="1" t="str">
        <f ca="1">IF((TODAY()-C22)&lt;0,"未到期",IF((TODAY()-C22)&lt;=30,"0～30天",IF((TODAY()-C22)&lt;=60,"31～60天",IF((TODAY()-C22)&lt;=90,"61～90天",IF((TODAY()-C22)&lt;=360,"91～360天","1年以上")))))</f>
        <v>1年以上</v>
      </c>
      <c r="E22" s="1" t="s">
        <v>11</v>
      </c>
    </row>
    <row r="23" spans="1:5" outlineLevel="2" collapsed="1" x14ac:dyDescent="0.15">
      <c r="A23" s="1"/>
      <c r="B23" s="1">
        <f>SUBTOTAL(9,B22:B22)</f>
        <v>5000</v>
      </c>
      <c r="C23" s="2"/>
      <c r="D23" s="4" t="s">
        <v>21</v>
      </c>
      <c r="E23" s="1"/>
    </row>
    <row r="24" spans="1:5" outlineLevel="1" x14ac:dyDescent="0.15">
      <c r="A24" s="4" t="s">
        <v>16</v>
      </c>
      <c r="B24" s="1">
        <f>SUBTOTAL(9,B22:B22)</f>
        <v>5000</v>
      </c>
      <c r="C24" s="2"/>
      <c r="D24" s="1"/>
      <c r="E24" s="1"/>
    </row>
    <row r="25" spans="1:5" hidden="1" outlineLevel="3" x14ac:dyDescent="0.15">
      <c r="A25" s="1" t="s">
        <v>8</v>
      </c>
      <c r="B25" s="1">
        <v>1200</v>
      </c>
      <c r="C25" s="2">
        <v>40214</v>
      </c>
      <c r="D25" s="1" t="str">
        <f ca="1">IF((TODAY()-C25)&lt;0,"未到期",IF((TODAY()-C25)&lt;=30,"0～30天",IF((TODAY()-C25)&lt;=60,"31～60天",IF((TODAY()-C25)&lt;=90,"61～90天",IF((TODAY()-C25)&lt;=360,"91～360天","1年以上")))))</f>
        <v>1年以上</v>
      </c>
      <c r="E25" s="1"/>
    </row>
    <row r="26" spans="1:5" outlineLevel="2" collapsed="1" x14ac:dyDescent="0.15">
      <c r="A26" s="1"/>
      <c r="B26" s="1">
        <f>SUBTOTAL(9,B25:B25)</f>
        <v>1200</v>
      </c>
      <c r="C26" s="2"/>
      <c r="D26" s="4" t="s">
        <v>24</v>
      </c>
      <c r="E26" s="1"/>
    </row>
    <row r="27" spans="1:5" hidden="1" outlineLevel="3" x14ac:dyDescent="0.15">
      <c r="A27" s="1" t="s">
        <v>8</v>
      </c>
      <c r="B27" s="1">
        <v>72000</v>
      </c>
      <c r="C27" s="2">
        <v>40155</v>
      </c>
      <c r="D27" s="1" t="str">
        <f ca="1">IF((TODAY()-C27)&lt;0,"未到期",IF((TODAY()-C27)&lt;=30,"0～30天",IF((TODAY()-C27)&lt;=60,"31～60天",IF((TODAY()-C27)&lt;=90,"61～90天",IF((TODAY()-C27)&lt;=360,"91～360天","1年以上")))))</f>
        <v>1年以上</v>
      </c>
      <c r="E27" s="1"/>
    </row>
    <row r="28" spans="1:5" outlineLevel="2" collapsed="1" x14ac:dyDescent="0.15">
      <c r="A28" s="1"/>
      <c r="B28" s="1">
        <f>SUBTOTAL(9,B27:B27)</f>
        <v>72000</v>
      </c>
      <c r="C28" s="2"/>
      <c r="D28" s="4" t="s">
        <v>20</v>
      </c>
      <c r="E28" s="1"/>
    </row>
    <row r="29" spans="1:5" outlineLevel="1" x14ac:dyDescent="0.15">
      <c r="A29" s="4" t="s">
        <v>17</v>
      </c>
      <c r="B29" s="1">
        <f>SUBTOTAL(9,B25:B27)</f>
        <v>73200</v>
      </c>
      <c r="C29" s="2"/>
      <c r="D29" s="1"/>
      <c r="E29" s="1"/>
    </row>
    <row r="30" spans="1:5" hidden="1" outlineLevel="3" x14ac:dyDescent="0.15">
      <c r="A30" s="1" t="s">
        <v>9</v>
      </c>
      <c r="B30" s="1">
        <v>78652</v>
      </c>
      <c r="C30" s="2">
        <v>40452</v>
      </c>
      <c r="D30" s="1" t="str">
        <f ca="1">IF((TODAY()-C30)&lt;0,"未到期",IF((TODAY()-C30)&lt;=30,"0～30天",IF((TODAY()-C30)&lt;=60,"31～60天",IF((TODAY()-C30)&lt;=90,"61～90天",IF((TODAY()-C30)&lt;=360,"91～360天","1年以上")))))</f>
        <v>1年以上</v>
      </c>
      <c r="E30" s="1"/>
    </row>
    <row r="31" spans="1:5" outlineLevel="2" collapsed="1" x14ac:dyDescent="0.15">
      <c r="A31" s="1"/>
      <c r="B31" s="1">
        <f>SUBTOTAL(9,B30:B30)</f>
        <v>78652</v>
      </c>
      <c r="C31" s="2"/>
      <c r="D31" s="4" t="s">
        <v>25</v>
      </c>
      <c r="E31" s="1"/>
    </row>
    <row r="32" spans="1:5" hidden="1" outlineLevel="3" x14ac:dyDescent="0.15">
      <c r="A32" s="1" t="s">
        <v>9</v>
      </c>
      <c r="B32" s="1">
        <v>12580</v>
      </c>
      <c r="C32" s="2">
        <v>40262</v>
      </c>
      <c r="D32" s="1" t="str">
        <f ca="1">IF((TODAY()-C32)&lt;0,"未到期",IF((TODAY()-C32)&lt;=30,"0～30天",IF((TODAY()-C32)&lt;=60,"31～60天",IF((TODAY()-C32)&lt;=90,"61～90天",IF((TODAY()-C32)&lt;=360,"91～360天","1年以上")))))</f>
        <v>1年以上</v>
      </c>
    </row>
    <row r="33" spans="1:4" outlineLevel="2" collapsed="1" x14ac:dyDescent="0.15">
      <c r="A33" s="1"/>
      <c r="B33" s="1">
        <f>SUBTOTAL(9,B32:B32)</f>
        <v>12580</v>
      </c>
      <c r="C33" s="2"/>
      <c r="D33" s="4" t="s">
        <v>23</v>
      </c>
    </row>
    <row r="34" spans="1:4" outlineLevel="1" x14ac:dyDescent="0.15">
      <c r="A34" s="4" t="s">
        <v>18</v>
      </c>
      <c r="B34" s="1">
        <f>SUBTOTAL(9,B30:B32)</f>
        <v>91232</v>
      </c>
      <c r="C34" s="2"/>
      <c r="D34" s="1"/>
    </row>
    <row r="35" spans="1:4" x14ac:dyDescent="0.15">
      <c r="A35" s="4" t="s">
        <v>19</v>
      </c>
      <c r="B35" s="1">
        <f>SUBTOTAL(9,B2:B32)</f>
        <v>465479</v>
      </c>
      <c r="C35" s="2"/>
      <c r="D35" s="1"/>
    </row>
  </sheetData>
  <sortState ref="A2:E16">
    <sortCondition ref="A2:A16"/>
    <sortCondition descending="1" ref="C2:C16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2010-04-09T07:11:57Z</dcterms:created>
  <dcterms:modified xsi:type="dcterms:W3CDTF">2021-02-24T06:05:31Z</dcterms:modified>
</cp:coreProperties>
</file>